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DA18FDCE-9364-479A-B5BF-79FAAFA9AA07}" xr6:coauthVersionLast="47" xr6:coauthVersionMax="47" xr10:uidLastSave="{00000000-0000-0000-0000-000000000000}"/>
  <bookViews>
    <workbookView xWindow="16320" yWindow="1305" windowWidth="22275" windowHeight="15315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48" i="3" l="1"/>
  <c r="O54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<sst xmlns="http://schemas.openxmlformats.org/spreadsheetml/2006/main" count="18" uniqueCount="18">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</sst>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48" totalsRowCount="1" headerRowDxfId="1166" dataDxfId="1165" totalsRowDxfId="1164">
  <autoFilter ref="A1:O547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8"/>
  <sheetViews>
    <sheetView rightToLeft="1" tabSelected="1" zoomScale="140" zoomScaleNormal="140" workbookViewId="0">
      <pane ySplit="1" topLeftCell="A540" activePane="bottomLeft" state="frozen"/>
      <selection activeCell="B1" sqref="B1"/>
      <selection pane="bottomLeft" activeCell="J548" sqref="J548"/>
    </sheetView>
  </sheetViews>
  <sheetFormatPr defaultColWidth="8.875" defaultRowHeight="14.25"/>
  <cols>
    <col min="1" max="1" width="11.875" style="8" customWidth="1"/>
    <col min="2" max="2" width="12.25" style="1" customWidth="1"/>
    <col min="3" max="5" width="10.25" style="1" customWidth="1"/>
    <col min="6" max="6" width="12" style="1" customWidth="1"/>
    <col min="7" max="7" width="0.125" style="1" hidden="1" customWidth="1"/>
    <col min="8" max="8" width="0.125" style="9" hidden="1" customWidth="1"/>
    <col min="9" max="9" width="11.375" style="1" customWidth="1"/>
    <col min="10" max="10" width="11.875" style="1" customWidth="1"/>
    <col min="11" max="15" width="11.25" style="4" customWidth="1"/>
    <col min="16" max="16384" width="8.875" style="1"/>
  </cols>
  <sheetData>
    <row r="1" spans="1:15" s="2" customFormat="1" ht="42.4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 t="s">
        <v>2</v>
      </c>
      <c r="H548" s="1"/>
      <c r="J548" s="10">
        <f>SUBTOTAL(109,Table2[ورود و خروج سهام])</f>
        <v>-149305</v>
      </c>
      <c r="O548" s="4">
        <f>SUBTOTAL(109,Table2[سال اخیر])</f>
        <v>-123785</v>
      </c>
    </row>
  </sheetData>
  <phoneticPr fontId="3" type="noConversion"/>
  <conditionalFormatting sqref="G1:G249 G549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48">
    <cfRule type="cellIs" dxfId="1134" priority="1172" operator="greaterThan">
      <formula>0</formula>
    </cfRule>
  </conditionalFormatting>
  <conditionalFormatting sqref="J548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47">
    <cfRule type="cellIs" dxfId="22" priority="8" operator="greaterThan">
      <formula>0</formula>
    </cfRule>
  </conditionalFormatting>
  <conditionalFormatting sqref="F485:F547">
    <cfRule type="cellIs" dxfId="21" priority="7" operator="greaterThan">
      <formula>0</formula>
    </cfRule>
  </conditionalFormatting>
  <conditionalFormatting sqref="I485:I547">
    <cfRule type="cellIs" dxfId="20" priority="6" operator="greaterThan">
      <formula>0</formula>
    </cfRule>
  </conditionalFormatting>
  <conditionalFormatting sqref="I485:I547">
    <cfRule type="cellIs" dxfId="19" priority="5" operator="lessThan">
      <formula>0</formula>
    </cfRule>
  </conditionalFormatting>
  <conditionalFormatting sqref="J485:J547">
    <cfRule type="cellIs" dxfId="18" priority="4" operator="greaterThan">
      <formula>0</formula>
    </cfRule>
  </conditionalFormatting>
  <conditionalFormatting sqref="J485:J547">
    <cfRule type="cellIs" dxfId="17" priority="3" operator="lessThan">
      <formula>0</formula>
    </cfRule>
  </conditionalFormatting>
  <conditionalFormatting sqref="C485:C547">
    <cfRule type="cellIs" dxfId="16" priority="2" operator="greaterThan">
      <formula>0</formula>
    </cfRule>
  </conditionalFormatting>
  <conditionalFormatting sqref="D485:D54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2023-01-04T14:40:24Z</dcterms:modified>
</cp:coreProperties>
</file>